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Лист1" sheetId="9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Лист1!$A$1:$P$16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M16" i="9" l="1"/>
  <c r="P16" i="9" s="1"/>
  <c r="F16" i="9"/>
  <c r="I16" i="9" s="1"/>
</calcChain>
</file>

<file path=xl/sharedStrings.xml><?xml version="1.0" encoding="utf-8"?>
<sst xmlns="http://schemas.openxmlformats.org/spreadsheetml/2006/main" count="40" uniqueCount="26">
  <si>
    <t>(тыс. рублей)</t>
  </si>
  <si>
    <t>Таблица 3</t>
  </si>
  <si>
    <t>приложения 11</t>
  </si>
  <si>
    <r>
      <t>Расчет распределения на 2025 и 2026 год</t>
    </r>
    <r>
      <rPr>
        <b/>
        <sz val="16"/>
        <color theme="1"/>
        <rFont val="Calibri"/>
        <family val="2"/>
        <charset val="204"/>
        <scheme val="minor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субсидии бюджетам поселений области на обустройство объектами </t>
    </r>
  </si>
  <si>
    <t xml:space="preserve">инженерной инфраструктуры и благоустройство площадок, расположенных на сельских территориях, </t>
  </si>
  <si>
    <t>под компактную жилищную застройку</t>
  </si>
  <si>
    <t>Наименование муниципальных районов области</t>
  </si>
  <si>
    <t>Наименования поселений муниципальных районов области</t>
  </si>
  <si>
    <t>2025 год</t>
  </si>
  <si>
    <t>2026 год</t>
  </si>
  <si>
    <t>Потребность в средствах на строительство (реконструкцию) i-го объекта соответствующего направления на текущий финансовый год</t>
  </si>
  <si>
    <t>Общий размер субсидий областному бюджету, предусмотренный в федеральном бюджете на текущий финансовый год на софинансирование соответствующего направления</t>
  </si>
  <si>
    <t>Общая потребность в средствах на строительство (реконструкцию) всех объектов соответствующего направления на текущий финансовый год</t>
  </si>
  <si>
    <t>Размер субсидии, предоставляемой бюджету поселения области по i-му объекту за счет средств федерального бюджета, выделяемых в рамках ведомственного проекта «Развитие жилищного строительства на сельских территориях и повышение уровня благоустройства домовладений» комплексной программы Российской Федерации «Комплексное развитие сельских территорий» в соответствии с Соглашением, заключенным с Министерством сельского хозяйства Российской Федерации</t>
  </si>
  <si>
    <t>Размер субсидии, предоставляемой бюджету поселения области по i-му объекту за счет средств областного бюджета, выделенных в рамках государственной программы Саратовской области «Комплексное развитие сельских территорий»</t>
  </si>
  <si>
    <r>
      <t xml:space="preserve">Предельный уровень софинансирования расходного обязательства бюджета поселения области, установленный на соответствующий финансовый год для субсидий, предоставляемых из областного бюджета в целях софинансирования расходных обязательств бюджета поселений области, возникших в рамках реализации Указа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(далее - Указ № 204) или мероприятий государственных программ Российской Федерации, не связанных с реализацией Указа № 204, но софинансируемых из федерального бюджета </t>
    </r>
    <r>
      <rPr>
        <b/>
        <i/>
        <sz val="10"/>
        <color theme="1"/>
        <rFont val="PT Astra Serif"/>
        <family val="1"/>
        <charset val="204"/>
      </rPr>
      <t>(в процентах)</t>
    </r>
  </si>
  <si>
    <t>Размер субсидии, предоставляемой бюджету поселения области по i-му объекту, на реализацию мероприятий мероприятия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</si>
  <si>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Псоi</t>
  </si>
  <si>
    <t>Рсуб.общ.</t>
  </si>
  <si>
    <t>Побщ.</t>
  </si>
  <si>
    <t>Рiсуб.1 = Псоi x Рсуб.общ. / Побщ</t>
  </si>
  <si>
    <r>
      <t>Р</t>
    </r>
    <r>
      <rPr>
        <b/>
        <vertAlign val="subscript"/>
        <sz val="10"/>
        <color theme="1"/>
        <rFont val="PT Astra Serif"/>
        <family val="1"/>
        <charset val="204"/>
      </rPr>
      <t>iсуб.2</t>
    </r>
    <r>
      <rPr>
        <b/>
        <sz val="10"/>
        <color theme="1"/>
        <rFont val="PT Astra Serif"/>
        <family val="1"/>
        <charset val="204"/>
      </rPr>
      <t xml:space="preserve"> </t>
    </r>
  </si>
  <si>
    <t>Усоф.</t>
  </si>
  <si>
    <t>Рiсуб. = (Рiсуб.1 + Рiсуб.2) x Усоф</t>
  </si>
  <si>
    <t>Балаковский</t>
  </si>
  <si>
    <t>Натальинское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</si>
</sst>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7" formatCode="#,##0.0"/>
  </numFmts>
  <fonts count="15" x14ac:knownFonts="1">
    <font>
      <sz val="12"/>
      <name val="Times New Roman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PT Astra Serif"/>
      <family val="1"/>
      <charset val="204"/>
    </font>
    <font>
      <b/>
      <i/>
      <sz val="10"/>
      <color theme="1"/>
      <name val="PT Astra Serif"/>
      <family val="1"/>
      <charset val="204"/>
    </font>
    <font>
      <b/>
      <vertAlign val="subscript"/>
      <sz val="10"/>
      <color theme="1"/>
      <name val="PT Astra Serif"/>
      <family val="1"/>
      <charset val="204"/>
    </font>
    <font>
      <b/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2" borderId="0" xfId="3" applyFont="1" applyFill="1"/>
    <xf numFmtId="0" fontId="3" fillId="2" borderId="0" xfId="3" applyFont="1" applyFill="1" applyAlignment="1"/>
    <xf numFmtId="0" fontId="2" fillId="0" borderId="0" xfId="3" applyAlignment="1"/>
    <xf numFmtId="0" fontId="4" fillId="2" borderId="0" xfId="3" applyFont="1" applyFill="1" applyAlignment="1">
      <alignment horizontal="right" vertical="center" wrapText="1"/>
    </xf>
    <xf numFmtId="0" fontId="3" fillId="2" borderId="0" xfId="3" applyFont="1" applyFill="1" applyAlignment="1">
      <alignment wrapText="1"/>
    </xf>
    <xf numFmtId="0" fontId="3" fillId="2" borderId="0" xfId="3" applyFont="1" applyFill="1" applyAlignment="1">
      <alignment wrapText="1"/>
    </xf>
    <xf numFmtId="0" fontId="2" fillId="0" borderId="0" xfId="3" applyAlignment="1">
      <alignment wrapText="1"/>
    </xf>
    <xf numFmtId="0" fontId="5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wrapText="1"/>
    </xf>
    <xf numFmtId="0" fontId="2" fillId="2" borderId="0" xfId="3" applyFill="1"/>
    <xf numFmtId="0" fontId="5" fillId="2" borderId="0" xfId="3" applyFont="1" applyFill="1" applyAlignment="1">
      <alignment horizontal="center"/>
    </xf>
    <xf numFmtId="0" fontId="7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wrapText="1"/>
    </xf>
    <xf numFmtId="0" fontId="8" fillId="2" borderId="2" xfId="3" applyFont="1" applyFill="1" applyBorder="1" applyAlignment="1">
      <alignment horizontal="right"/>
    </xf>
    <xf numFmtId="0" fontId="9" fillId="2" borderId="1" xfId="3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vertical="top" wrapText="1"/>
    </xf>
    <xf numFmtId="0" fontId="9" fillId="2" borderId="3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vertical="top" wrapText="1"/>
    </xf>
    <xf numFmtId="0" fontId="9" fillId="2" borderId="5" xfId="3" applyFont="1" applyFill="1" applyBorder="1" applyAlignment="1">
      <alignment horizontal="center" vertical="top" wrapText="1"/>
    </xf>
    <xf numFmtId="0" fontId="9" fillId="2" borderId="5" xfId="3" applyFont="1" applyFill="1" applyBorder="1" applyAlignment="1">
      <alignment vertical="top" wrapText="1"/>
    </xf>
    <xf numFmtId="0" fontId="9" fillId="2" borderId="1" xfId="3" applyFont="1" applyFill="1" applyBorder="1" applyAlignment="1">
      <alignment vertical="top" wrapText="1"/>
    </xf>
    <xf numFmtId="0" fontId="9" fillId="2" borderId="1" xfId="3" applyFont="1" applyFill="1" applyBorder="1" applyAlignment="1">
      <alignment horizontal="center" vertical="top" wrapText="1"/>
    </xf>
    <xf numFmtId="0" fontId="12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vertical="center" wrapText="1"/>
    </xf>
    <xf numFmtId="167" fontId="13" fillId="2" borderId="1" xfId="3" applyNumberFormat="1" applyFont="1" applyFill="1" applyBorder="1" applyAlignment="1">
      <alignment horizontal="right" vertical="center" wrapText="1"/>
    </xf>
    <xf numFmtId="0" fontId="14" fillId="2" borderId="0" xfId="3" applyFont="1" applyFill="1" applyAlignment="1">
      <alignment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76" zoomScaleNormal="100" zoomScaleSheetLayoutView="76" workbookViewId="0">
      <selection activeCell="X13" sqref="X13"/>
    </sheetView>
  </sheetViews>
  <sheetFormatPr defaultColWidth="8" defaultRowHeight="15" x14ac:dyDescent="0.25"/>
  <cols>
    <col min="1" max="1" width="11.375" style="10" customWidth="1"/>
    <col min="2" max="2" width="12.625" style="10" customWidth="1"/>
    <col min="3" max="3" width="10.625" style="10" customWidth="1"/>
    <col min="4" max="4" width="11.75" style="10" customWidth="1"/>
    <col min="5" max="5" width="11.625" style="10" customWidth="1"/>
    <col min="6" max="6" width="18.125" style="10" customWidth="1"/>
    <col min="7" max="7" width="12.875" style="10" customWidth="1"/>
    <col min="8" max="8" width="21" style="10" customWidth="1"/>
    <col min="9" max="9" width="12.5" style="10" customWidth="1"/>
    <col min="10" max="10" width="14.25" style="10" customWidth="1"/>
    <col min="11" max="11" width="14.375" style="10" customWidth="1"/>
    <col min="12" max="12" width="13.125" style="10" customWidth="1"/>
    <col min="13" max="13" width="17.25" style="10" customWidth="1"/>
    <col min="14" max="14" width="12.25" style="10" customWidth="1"/>
    <col min="15" max="15" width="20.375" style="10" customWidth="1"/>
    <col min="16" max="16" width="13.25" style="10" customWidth="1"/>
    <col min="17" max="16384" width="8" style="10"/>
  </cols>
  <sheetData>
    <row r="1" spans="1:16" s="1" customFormat="1" ht="22.5" customHeight="1" x14ac:dyDescent="0.3">
      <c r="O1" s="2" t="s">
        <v>1</v>
      </c>
      <c r="P1" s="3"/>
    </row>
    <row r="2" spans="1:16" s="1" customFormat="1" ht="15" customHeight="1" x14ac:dyDescent="0.3">
      <c r="L2" s="4"/>
      <c r="M2" s="5"/>
      <c r="N2" s="5"/>
      <c r="O2" s="6" t="s">
        <v>2</v>
      </c>
      <c r="P2" s="7"/>
    </row>
    <row r="4" spans="1:16" ht="21" x14ac:dyDescent="0.35">
      <c r="A4" s="8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0.25" customHeight="1" x14ac:dyDescent="0.35">
      <c r="A5" s="11" t="s">
        <v>4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20.25" customHeight="1" x14ac:dyDescent="0.3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8" spans="1:16" x14ac:dyDescent="0.25">
      <c r="O8" s="14" t="s">
        <v>0</v>
      </c>
      <c r="P8" s="14"/>
    </row>
    <row r="9" spans="1:16" x14ac:dyDescent="0.25">
      <c r="A9" s="15" t="s">
        <v>6</v>
      </c>
      <c r="B9" s="15" t="s">
        <v>7</v>
      </c>
      <c r="C9" s="16" t="s">
        <v>8</v>
      </c>
      <c r="D9" s="16"/>
      <c r="E9" s="16"/>
      <c r="F9" s="16"/>
      <c r="G9" s="16"/>
      <c r="H9" s="16"/>
      <c r="I9" s="16"/>
      <c r="J9" s="16" t="s">
        <v>9</v>
      </c>
      <c r="K9" s="16"/>
      <c r="L9" s="16"/>
      <c r="M9" s="16"/>
      <c r="N9" s="16"/>
      <c r="O9" s="16"/>
      <c r="P9" s="16"/>
    </row>
    <row r="10" spans="1:16" ht="19.5" customHeight="1" x14ac:dyDescent="0.25">
      <c r="A10" s="17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customHeight="1" x14ac:dyDescent="0.25">
      <c r="A11" s="17"/>
      <c r="B11" s="17"/>
      <c r="C11" s="15" t="s">
        <v>10</v>
      </c>
      <c r="D11" s="15" t="s">
        <v>11</v>
      </c>
      <c r="E11" s="18" t="s">
        <v>12</v>
      </c>
      <c r="F11" s="15" t="s">
        <v>13</v>
      </c>
      <c r="G11" s="18" t="s">
        <v>14</v>
      </c>
      <c r="H11" s="18" t="s">
        <v>15</v>
      </c>
      <c r="I11" s="15" t="s">
        <v>16</v>
      </c>
      <c r="J11" s="15" t="s">
        <v>10</v>
      </c>
      <c r="K11" s="15" t="s">
        <v>11</v>
      </c>
      <c r="L11" s="18" t="s">
        <v>12</v>
      </c>
      <c r="M11" s="15" t="s">
        <v>13</v>
      </c>
      <c r="N11" s="18" t="s">
        <v>14</v>
      </c>
      <c r="O11" s="18" t="s">
        <v>15</v>
      </c>
      <c r="P11" s="15" t="s">
        <v>16</v>
      </c>
    </row>
    <row r="12" spans="1:16" x14ac:dyDescent="0.25">
      <c r="A12" s="17"/>
      <c r="B12" s="17"/>
      <c r="C12" s="15"/>
      <c r="D12" s="15"/>
      <c r="E12" s="19"/>
      <c r="F12" s="15"/>
      <c r="G12" s="20"/>
      <c r="H12" s="20"/>
      <c r="I12" s="15"/>
      <c r="J12" s="15"/>
      <c r="K12" s="15"/>
      <c r="L12" s="19"/>
      <c r="M12" s="15"/>
      <c r="N12" s="20"/>
      <c r="O12" s="20"/>
      <c r="P12" s="15"/>
    </row>
    <row r="13" spans="1:16" ht="409.5" customHeight="1" x14ac:dyDescent="0.25">
      <c r="A13" s="17"/>
      <c r="B13" s="17"/>
      <c r="C13" s="15"/>
      <c r="D13" s="15"/>
      <c r="E13" s="21"/>
      <c r="F13" s="15"/>
      <c r="G13" s="22"/>
      <c r="H13" s="22"/>
      <c r="I13" s="15"/>
      <c r="J13" s="15"/>
      <c r="K13" s="15"/>
      <c r="L13" s="21"/>
      <c r="M13" s="15"/>
      <c r="N13" s="22"/>
      <c r="O13" s="22"/>
      <c r="P13" s="15"/>
    </row>
    <row r="14" spans="1:16" ht="45.75" customHeight="1" x14ac:dyDescent="0.25">
      <c r="A14" s="23"/>
      <c r="B14" s="23"/>
      <c r="C14" s="24" t="s">
        <v>17</v>
      </c>
      <c r="D14" s="24" t="s">
        <v>18</v>
      </c>
      <c r="E14" s="24" t="s">
        <v>19</v>
      </c>
      <c r="F14" s="24" t="s">
        <v>20</v>
      </c>
      <c r="G14" s="24" t="s">
        <v>21</v>
      </c>
      <c r="H14" s="24" t="s">
        <v>22</v>
      </c>
      <c r="I14" s="24" t="s">
        <v>23</v>
      </c>
      <c r="J14" s="24" t="s">
        <v>17</v>
      </c>
      <c r="K14" s="24" t="s">
        <v>18</v>
      </c>
      <c r="L14" s="24" t="s">
        <v>19</v>
      </c>
      <c r="M14" s="24" t="s">
        <v>20</v>
      </c>
      <c r="N14" s="24" t="s">
        <v>21</v>
      </c>
      <c r="O14" s="24" t="s">
        <v>22</v>
      </c>
      <c r="P14" s="24" t="s">
        <v>23</v>
      </c>
    </row>
    <row r="15" spans="1:16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  <c r="L15" s="25">
        <v>12</v>
      </c>
      <c r="M15" s="25">
        <v>13</v>
      </c>
      <c r="N15" s="25">
        <v>14</v>
      </c>
      <c r="O15" s="25">
        <v>15</v>
      </c>
      <c r="P15" s="25">
        <v>16</v>
      </c>
    </row>
    <row r="16" spans="1:16" ht="31.5" x14ac:dyDescent="0.25">
      <c r="A16" s="26" t="s">
        <v>24</v>
      </c>
      <c r="B16" s="26" t="s">
        <v>25</v>
      </c>
      <c r="C16" s="27">
        <v>251300.5</v>
      </c>
      <c r="D16" s="27">
        <v>110892.7</v>
      </c>
      <c r="E16" s="27">
        <v>251300.5</v>
      </c>
      <c r="F16" s="27">
        <f>C16*D16/E16</f>
        <v>110892.7</v>
      </c>
      <c r="G16" s="27">
        <v>2263.1</v>
      </c>
      <c r="H16" s="27">
        <v>100</v>
      </c>
      <c r="I16" s="27">
        <f>(F16+G16)*1</f>
        <v>113155.8</v>
      </c>
      <c r="J16" s="27">
        <v>140407.79999999999</v>
      </c>
      <c r="K16" s="27">
        <v>33999.9</v>
      </c>
      <c r="L16" s="27">
        <v>140407.79999999999</v>
      </c>
      <c r="M16" s="27">
        <f>J16*K16/L16</f>
        <v>33999.9</v>
      </c>
      <c r="N16" s="27">
        <v>693.9</v>
      </c>
      <c r="O16" s="27">
        <v>100</v>
      </c>
      <c r="P16" s="27">
        <f>(M16+N16)*1</f>
        <v>34693.800000000003</v>
      </c>
    </row>
    <row r="17" spans="1:2" x14ac:dyDescent="0.25">
      <c r="A17" s="28"/>
      <c r="B17" s="28"/>
    </row>
  </sheetData>
  <mergeCells count="24">
    <mergeCell ref="O11:O13"/>
    <mergeCell ref="P11:P13"/>
    <mergeCell ref="I11:I13"/>
    <mergeCell ref="J11:J13"/>
    <mergeCell ref="K11:K13"/>
    <mergeCell ref="L11:L13"/>
    <mergeCell ref="M11:M13"/>
    <mergeCell ref="N11:N13"/>
    <mergeCell ref="A9:A13"/>
    <mergeCell ref="B9:B13"/>
    <mergeCell ref="C9:I10"/>
    <mergeCell ref="J9:P10"/>
    <mergeCell ref="C11:C13"/>
    <mergeCell ref="D11:D13"/>
    <mergeCell ref="E11:E13"/>
    <mergeCell ref="F11:F13"/>
    <mergeCell ref="G11:G13"/>
    <mergeCell ref="H11:H13"/>
    <mergeCell ref="O1:P1"/>
    <mergeCell ref="O2:P2"/>
    <mergeCell ref="A4:P4"/>
    <mergeCell ref="A5:P5"/>
    <mergeCell ref="A6:P6"/>
    <mergeCell ref="O8:P8"/>
  </mergeCells>
  <pageMargins left="0.35433070866141736" right="0.19685039370078741" top="0.19685039370078741" bottom="0.19685039370078741" header="0" footer="0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2023-10-11T07:44:15Z</cp:lastPrinted>
  <dcterms:created xsi:type="dcterms:W3CDTF">2005-04-30T09:31:00Z</dcterms:created>
  <dcterms:modified xsi:type="dcterms:W3CDTF">2024-10-17T10:36:41Z</dcterms:modified>
</cp:coreProperties>
</file>